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my.sharepoint.com/personal/sigita_ruleviciene_ltgkc_lt/Documents/Darbiniai dokumentai/Pirkimai 2026/33360_Keleivių atsiskaitymo bankinėmis mokėjimo kortelėmis/Dokumentai viesinimui/"/>
    </mc:Choice>
  </mc:AlternateContent>
  <xr:revisionPtr revIDLastSave="474" documentId="8_{D37C8149-4228-431C-8DFE-A27B55240F68}" xr6:coauthVersionLast="47" xr6:coauthVersionMax="47" xr10:uidLastSave="{8790F422-8703-4D88-8C01-62DBEC07205D}"/>
  <bookViews>
    <workbookView xWindow="-110" yWindow="-110" windowWidth="19420" windowHeight="11500" xr2:uid="{F9E7994A-7ED6-4B70-A545-7196E8B7782E}"/>
  </bookViews>
  <sheets>
    <sheet name="1 p.o.d." sheetId="2" r:id="rId1"/>
    <sheet name="2 p.o.d. " sheetId="7" r:id="rId2"/>
    <sheet name="Sheet1" sheetId="5" r:id="rId3"/>
  </sheets>
  <definedNames>
    <definedName name="_ftn1" localSheetId="0">'1 p.o.d.'!$A$15</definedName>
    <definedName name="_ftn1" localSheetId="1">'2 p.o.d. '!$A$21</definedName>
    <definedName name="_ftn2" localSheetId="0">'1 p.o.d.'!$A$16</definedName>
    <definedName name="_ftn2" localSheetId="1">'2 p.o.d. '!$A$22</definedName>
    <definedName name="_ftnref1" localSheetId="0">'1 p.o.d.'!#REF!</definedName>
    <definedName name="_ftnref1" localSheetId="1">'2 p.o.d. '!#REF!</definedName>
    <definedName name="_ftnref2" localSheetId="0">'1 p.o.d.'!#REF!</definedName>
    <definedName name="_ftnref2" localSheetId="1">'2 p.o.d. '!#REF!</definedName>
    <definedName name="_xlnm.Print_Area" localSheetId="0">'1 p.o.d.'!$A$1:$K$18</definedName>
    <definedName name="_xlnm.Print_Area" localSheetId="1">'2 p.o.d. '!$A$1:$K$24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2" l="1"/>
  <c r="I8" i="2"/>
  <c r="I9" i="2"/>
  <c r="I10" i="2"/>
  <c r="I11" i="2"/>
  <c r="I6" i="2"/>
  <c r="I7" i="7"/>
  <c r="I8" i="7"/>
  <c r="I9" i="7"/>
  <c r="I10" i="7"/>
  <c r="I11" i="7"/>
  <c r="I12" i="7"/>
  <c r="I13" i="7"/>
  <c r="I14" i="7"/>
  <c r="I15" i="7"/>
  <c r="I16" i="7"/>
  <c r="I17" i="7"/>
  <c r="I6" i="7"/>
  <c r="I18" i="7" l="1"/>
  <c r="I19" i="7" s="1"/>
  <c r="I20" i="7" s="1"/>
  <c r="I12" i="2" l="1"/>
  <c r="I13" i="2" l="1"/>
  <c r="I14" i="2" s="1"/>
</calcChain>
</file>

<file path=xl/sharedStrings.xml><?xml version="1.0" encoding="utf-8"?>
<sst xmlns="http://schemas.openxmlformats.org/spreadsheetml/2006/main" count="111" uniqueCount="51">
  <si>
    <t>Pasiūlymo formos priedas Nr. 1. Pasiūlymo kaina ir informacija apie siūlomas paslaugas</t>
  </si>
  <si>
    <t>v</t>
  </si>
  <si>
    <t>Pildo tiekėjas</t>
  </si>
  <si>
    <t>Eil. Nr.</t>
  </si>
  <si>
    <t>SAP Nr. [3]</t>
  </si>
  <si>
    <t xml:space="preserve">Paslaugų pavadinimas </t>
  </si>
  <si>
    <t>Preliminarus kiekis[4]</t>
  </si>
  <si>
    <t>1 (vieno)
atsiskaitymo vidutinė vertė, EUR be PVM</t>
  </si>
  <si>
    <r>
      <t>Mato vnt.</t>
    </r>
    <r>
      <rPr>
        <sz val="10"/>
        <color rgb="FF000000"/>
        <rFont val="Arial"/>
        <family val="2"/>
        <charset val="186"/>
      </rPr>
      <t> </t>
    </r>
  </si>
  <si>
    <t xml:space="preserve">Procentas taikomas nuo mokėjimo vertės, proc. </t>
  </si>
  <si>
    <t>Bendra kaina EUR be PVM
8 = (3*6)+(3*4*7/100)</t>
  </si>
  <si>
    <t>Šalis, iš kurios bus teikiama paslauga</t>
  </si>
  <si>
    <t xml:space="preserve">1 pirkimo objekto dalis (toliau - p.o.d.)
</t>
  </si>
  <si>
    <t>1.</t>
  </si>
  <si>
    <t>„Swedbank“, AB</t>
  </si>
  <si>
    <t>vnt.</t>
  </si>
  <si>
    <t>2.</t>
  </si>
  <si>
    <t>AB SEB bankas</t>
  </si>
  <si>
    <t>3.</t>
  </si>
  <si>
    <t>LUMINOR bankas</t>
  </si>
  <si>
    <t>4.</t>
  </si>
  <si>
    <t>Citadelės bankas</t>
  </si>
  <si>
    <t>5.</t>
  </si>
  <si>
    <t>Lietuvos centrinė kredito unija</t>
  </si>
  <si>
    <t>6.</t>
  </si>
  <si>
    <t>ARTEA bankas</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</si>
  <si>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</si>
  <si>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</si>
  <si>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</si>
  <si>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</si>
  <si>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</si>
  <si>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</si>
  <si>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</si>
  <si>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</si>
  <si>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Kortelė</t>
  </si>
  <si>
    <t>Tipas</t>
  </si>
  <si>
    <t>Kaina Eur, be PVM 8 = 4*5*7/100</t>
  </si>
  <si>
    <t xml:space="preserve">2 pirkimo objekto dalis (toliau - p.o.d.)
</t>
  </si>
  <si>
    <t>EU Debeto kortelės</t>
  </si>
  <si>
    <t>Visa</t>
  </si>
  <si>
    <t>Mastercard</t>
  </si>
  <si>
    <t>EU Kredito kortelės</t>
  </si>
  <si>
    <t>EU Verslo kortelės</t>
  </si>
  <si>
    <t>Ne EU Debeto kortelės</t>
  </si>
  <si>
    <t>Ne EU Kredito kortelės</t>
  </si>
  <si>
    <t>Ne Eu Verslo kortelės</t>
  </si>
  <si>
    <t>Pasirinkti</t>
  </si>
  <si>
    <t>Kiekis</t>
  </si>
  <si>
    <t>Maksimalus kiekis[4]</t>
  </si>
  <si>
    <t>Lyginamasis koeficientas [4]</t>
  </si>
  <si>
    <t>Fiksuoto dydžio  mokestis už 1 transakciją,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</si>
</sst>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
      <b/>
      <sz val="11"/>
      <color theme="1"/>
      <name val="Calibri"/>
      <family val="2"/>
      <charset val="186"/>
      <scheme val="minor"/>
    </font>
    <font>
      <sz val="12"/>
      <color theme="1"/>
      <name val="Times New Roman"/>
      <family val="1"/>
      <charset val="186"/>
    </font>
    <font>
      <b/>
      <sz val="10"/>
      <color rgb="FF000000"/>
      <name val="Arial"/>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ont="0" applyBorder="0" applyProtection="0"/>
  </cellStyleXfs>
  <cellXfs count="45">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5" fillId="0" borderId="3" xfId="0" applyFont="1" applyBorder="1"/>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14" fillId="0" borderId="1" xfId="0" applyNumberFormat="1"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8" fillId="3" borderId="1" xfId="0" applyFont="1" applyFill="1" applyBorder="1" applyAlignment="1">
      <alignment horizontal="center" vertical="center" wrapText="1"/>
    </xf>
    <xf numFmtId="0" fontId="13" fillId="0" borderId="1" xfId="0" applyFont="1" applyBorder="1" applyAlignment="1">
      <alignment horizontal="center"/>
    </xf>
    <xf numFmtId="0" fontId="14" fillId="0" borderId="2" xfId="0" applyFont="1" applyBorder="1" applyAlignment="1">
      <alignment horizontal="center" vertical="center" wrapText="1"/>
    </xf>
    <xf numFmtId="3" fontId="14" fillId="0" borderId="2" xfId="0" applyNumberFormat="1" applyFont="1" applyBorder="1" applyAlignment="1">
      <alignment horizontal="center" vertical="center" wrapText="1"/>
    </xf>
    <xf numFmtId="0" fontId="13" fillId="0" borderId="0" xfId="0" applyFont="1" applyAlignment="1">
      <alignment horizontal="center"/>
    </xf>
    <xf numFmtId="0" fontId="15" fillId="3" borderId="1" xfId="0" applyFont="1" applyFill="1" applyBorder="1" applyAlignment="1">
      <alignment horizontal="center"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5" fillId="0" borderId="4" xfId="0" applyFont="1" applyBorder="1"/>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J18"/>
  <sheetViews>
    <sheetView tabSelected="1" topLeftCell="A3" zoomScaleNormal="100" workbookViewId="0">
      <selection activeCell="G3" sqref="G3"/>
    </sheetView>
  </sheetViews>
  <sheetFormatPr defaultRowHeight="14.5" x14ac:dyDescent="0.35"/>
  <cols>
    <col min="1" max="1" width="8.81640625" customWidth="1"/>
    <col min="2" max="2" width="8.81640625" hidden="1" customWidth="1"/>
    <col min="3" max="3" width="37.1796875" customWidth="1"/>
    <col min="4" max="7" width="15.54296875" customWidth="1"/>
    <col min="8" max="8" width="14.54296875" customWidth="1"/>
    <col min="9" max="9" width="17.54296875" customWidth="1"/>
    <col min="10" max="10" width="18.54296875" customWidth="1"/>
  </cols>
  <sheetData>
    <row r="1" spans="1:10" x14ac:dyDescent="0.35">
      <c r="A1" s="10" t="s">
        <v>0</v>
      </c>
      <c r="B1" s="10"/>
      <c r="C1" s="5"/>
      <c r="D1" s="5"/>
      <c r="E1" s="5"/>
      <c r="F1" s="5"/>
      <c r="G1" s="5"/>
    </row>
    <row r="2" spans="1:10" x14ac:dyDescent="0.35">
      <c r="A2" s="10" t="s">
        <v>1</v>
      </c>
      <c r="B2" s="10"/>
      <c r="C2" s="5"/>
      <c r="D2" s="5"/>
      <c r="E2" s="5"/>
      <c r="F2" s="5"/>
      <c r="G2" s="16" t="s">
        <v>2</v>
      </c>
      <c r="H2" s="16" t="s">
        <v>2</v>
      </c>
      <c r="I2" s="16"/>
      <c r="J2" s="17" t="s">
        <v>2</v>
      </c>
    </row>
    <row r="3" spans="1:10" ht="52" x14ac:dyDescent="0.35">
      <c r="A3" s="12" t="s">
        <v>3</v>
      </c>
      <c r="B3" s="2" t="s">
        <v>4</v>
      </c>
      <c r="C3" s="4" t="s">
        <v>5</v>
      </c>
      <c r="D3" s="4" t="s">
        <v>6</v>
      </c>
      <c r="E3" s="3" t="s">
        <v>7</v>
      </c>
      <c r="F3" s="3" t="s">
        <v>8</v>
      </c>
      <c r="G3" s="32" t="s">
        <v>50</v>
      </c>
      <c r="H3" s="15" t="s">
        <v>9</v>
      </c>
      <c r="I3" s="12" t="s">
        <v>10</v>
      </c>
      <c r="J3" s="14" t="s">
        <v>11</v>
      </c>
    </row>
    <row r="4" spans="1:10" x14ac:dyDescent="0.35">
      <c r="A4" s="12">
        <v>1</v>
      </c>
      <c r="B4" s="2"/>
      <c r="C4" s="4">
        <v>2</v>
      </c>
      <c r="D4" s="28">
        <v>3</v>
      </c>
      <c r="E4" s="3">
        <v>4</v>
      </c>
      <c r="F4" s="3">
        <v>5</v>
      </c>
      <c r="G4" s="15">
        <v>6</v>
      </c>
      <c r="H4" s="15">
        <v>7</v>
      </c>
      <c r="I4" s="12">
        <v>8</v>
      </c>
      <c r="J4" s="14">
        <v>9</v>
      </c>
    </row>
    <row r="5" spans="1:10" ht="39" customHeight="1" x14ac:dyDescent="0.35">
      <c r="A5" s="34" t="s">
        <v>12</v>
      </c>
      <c r="B5" s="35"/>
      <c r="C5" s="35"/>
      <c r="D5" s="35"/>
      <c r="E5" s="35"/>
      <c r="F5" s="35"/>
      <c r="G5" s="35"/>
      <c r="H5" s="35"/>
      <c r="I5" s="35"/>
      <c r="J5" s="36"/>
    </row>
    <row r="6" spans="1:10" ht="15.5" x14ac:dyDescent="0.35">
      <c r="A6" s="7" t="s">
        <v>13</v>
      </c>
      <c r="B6" s="18"/>
      <c r="C6" s="23" t="s">
        <v>14</v>
      </c>
      <c r="D6" s="24">
        <v>4500000</v>
      </c>
      <c r="E6" s="25">
        <v>10</v>
      </c>
      <c r="F6" s="11" t="s">
        <v>15</v>
      </c>
      <c r="G6" s="27"/>
      <c r="H6" s="13"/>
      <c r="I6" s="4">
        <f>+(D6*G6)+(D6*E6*H6/100)</f>
        <v>0</v>
      </c>
      <c r="J6" s="13"/>
    </row>
    <row r="7" spans="1:10" ht="15.5" x14ac:dyDescent="0.35">
      <c r="A7" s="7" t="s">
        <v>16</v>
      </c>
      <c r="B7" s="18"/>
      <c r="C7" s="23" t="s">
        <v>17</v>
      </c>
      <c r="D7" s="24">
        <v>1500000</v>
      </c>
      <c r="E7" s="25">
        <v>11</v>
      </c>
      <c r="F7" s="11" t="s">
        <v>15</v>
      </c>
      <c r="G7" s="13"/>
      <c r="H7" s="13"/>
      <c r="I7" s="4">
        <f t="shared" ref="I7:I11" si="0">+(D7*G7)+(D7*E7*H7/100)</f>
        <v>0</v>
      </c>
      <c r="J7" s="13"/>
    </row>
    <row r="8" spans="1:10" ht="15.5" x14ac:dyDescent="0.35">
      <c r="A8" s="7" t="s">
        <v>18</v>
      </c>
      <c r="B8" s="18"/>
      <c r="C8" s="23" t="s">
        <v>19</v>
      </c>
      <c r="D8" s="24">
        <v>500000</v>
      </c>
      <c r="E8" s="25">
        <v>12</v>
      </c>
      <c r="F8" s="11" t="s">
        <v>15</v>
      </c>
      <c r="G8" s="13"/>
      <c r="H8" s="13"/>
      <c r="I8" s="4">
        <f t="shared" si="0"/>
        <v>0</v>
      </c>
      <c r="J8" s="13"/>
    </row>
    <row r="9" spans="1:10" ht="15.5" x14ac:dyDescent="0.35">
      <c r="A9" s="7" t="s">
        <v>20</v>
      </c>
      <c r="B9" s="18"/>
      <c r="C9" s="23" t="s">
        <v>21</v>
      </c>
      <c r="D9" s="24">
        <v>50000</v>
      </c>
      <c r="E9" s="25">
        <v>14</v>
      </c>
      <c r="F9" s="11" t="s">
        <v>15</v>
      </c>
      <c r="G9" s="13"/>
      <c r="H9" s="13"/>
      <c r="I9" s="4">
        <f t="shared" si="0"/>
        <v>0</v>
      </c>
      <c r="J9" s="13"/>
    </row>
    <row r="10" spans="1:10" ht="15.5" x14ac:dyDescent="0.35">
      <c r="A10" s="7" t="s">
        <v>22</v>
      </c>
      <c r="B10" s="18"/>
      <c r="C10" s="23" t="s">
        <v>23</v>
      </c>
      <c r="D10" s="24">
        <v>2500</v>
      </c>
      <c r="E10" s="25">
        <v>12</v>
      </c>
      <c r="F10" s="11" t="s">
        <v>15</v>
      </c>
      <c r="G10" s="13"/>
      <c r="H10" s="13"/>
      <c r="I10" s="4">
        <f t="shared" si="0"/>
        <v>0</v>
      </c>
      <c r="J10" s="13"/>
    </row>
    <row r="11" spans="1:10" ht="15.5" x14ac:dyDescent="0.35">
      <c r="A11" s="7" t="s">
        <v>24</v>
      </c>
      <c r="B11" s="18"/>
      <c r="C11" s="23" t="s">
        <v>25</v>
      </c>
      <c r="D11" s="24">
        <v>150000</v>
      </c>
      <c r="E11" s="26">
        <v>11</v>
      </c>
      <c r="F11" s="11" t="s">
        <v>15</v>
      </c>
      <c r="G11" s="13"/>
      <c r="H11" s="13"/>
      <c r="I11" s="4">
        <f t="shared" si="0"/>
        <v>0</v>
      </c>
      <c r="J11" s="13"/>
    </row>
    <row r="12" spans="1:10" x14ac:dyDescent="0.35">
      <c r="A12" s="8"/>
      <c r="B12" s="8"/>
      <c r="C12" s="6"/>
      <c r="D12" s="37" t="s">
        <v>26</v>
      </c>
      <c r="E12" s="38"/>
      <c r="F12" s="38"/>
      <c r="G12" s="38"/>
      <c r="H12" s="39"/>
      <c r="I12" s="21">
        <f>SUM(I6:I11)</f>
        <v>0</v>
      </c>
      <c r="J12" s="1"/>
    </row>
    <row r="13" spans="1:10" ht="15" customHeight="1" x14ac:dyDescent="0.35">
      <c r="A13" s="8"/>
      <c r="B13" s="8"/>
      <c r="C13" s="6"/>
      <c r="D13" s="40" t="s">
        <v>27</v>
      </c>
      <c r="E13" s="41"/>
      <c r="F13" s="41"/>
      <c r="G13" s="19"/>
      <c r="H13" s="20" t="s">
        <v>28</v>
      </c>
      <c r="I13" s="22" t="e">
        <f>I12*H13</f>
        <v>#VALUE!</v>
      </c>
      <c r="J13" s="1"/>
    </row>
    <row r="14" spans="1:10" ht="15" customHeight="1" x14ac:dyDescent="0.35">
      <c r="A14" s="9"/>
      <c r="B14" s="9"/>
      <c r="C14" s="9"/>
      <c r="D14" s="37" t="s">
        <v>29</v>
      </c>
      <c r="E14" s="38"/>
      <c r="F14" s="38"/>
      <c r="G14" s="38"/>
      <c r="H14" s="39"/>
      <c r="I14" s="21" t="e">
        <f>I12+I13</f>
        <v>#VALUE!</v>
      </c>
      <c r="J14" s="1"/>
    </row>
    <row r="15" spans="1:10" ht="30" customHeight="1" x14ac:dyDescent="0.35">
      <c r="A15" s="33" t="s">
        <v>30</v>
      </c>
      <c r="B15" s="33"/>
      <c r="C15" s="33"/>
      <c r="D15" s="33"/>
      <c r="E15" s="33"/>
      <c r="F15" s="33"/>
      <c r="G15" s="33"/>
      <c r="H15" s="33"/>
      <c r="I15" s="33"/>
      <c r="J15" s="33"/>
    </row>
    <row r="16" spans="1:10" ht="14.5" customHeight="1" x14ac:dyDescent="0.35">
      <c r="A16" s="33" t="s">
        <v>31</v>
      </c>
      <c r="B16" s="33"/>
      <c r="C16" s="33"/>
      <c r="D16" s="33"/>
      <c r="E16" s="33"/>
      <c r="F16" s="33"/>
      <c r="G16" s="33"/>
      <c r="H16" s="33"/>
      <c r="I16" s="33"/>
      <c r="J16" s="33"/>
    </row>
    <row r="17" spans="1:10" x14ac:dyDescent="0.35">
      <c r="A17" s="33" t="s">
        <v>32</v>
      </c>
      <c r="B17" s="33"/>
      <c r="C17" s="33"/>
      <c r="D17" s="33"/>
      <c r="E17" s="33"/>
      <c r="F17" s="33"/>
      <c r="G17" s="33"/>
      <c r="H17" s="33"/>
      <c r="I17" s="33"/>
      <c r="J17" s="33"/>
    </row>
    <row r="18" spans="1:10" ht="27.65" customHeight="1" x14ac:dyDescent="0.35">
      <c r="A18" s="33" t="s">
        <v>33</v>
      </c>
      <c r="B18" s="33"/>
      <c r="C18" s="33"/>
      <c r="D18" s="33"/>
      <c r="E18" s="33"/>
      <c r="F18" s="33"/>
      <c r="G18" s="33"/>
      <c r="H18" s="33"/>
      <c r="I18" s="33"/>
      <c r="J18" s="33"/>
    </row>
  </sheetData>
  <mergeCells count="8">
    <mergeCell ref="A18:J18"/>
    <mergeCell ref="A17:J17"/>
    <mergeCell ref="A5:J5"/>
    <mergeCell ref="A15:J15"/>
    <mergeCell ref="A16:J16"/>
    <mergeCell ref="D12:H12"/>
    <mergeCell ref="D14:H14"/>
    <mergeCell ref="D13:F13"/>
  </mergeCells>
  <conditionalFormatting sqref="D3">
    <cfRule type="cellIs" dxfId="1" priority="1" operator="equal">
      <formula>"Pasirinkti"</formula>
    </cfRule>
  </conditionalFormatting>
  <pageMargins left="0.7" right="0.7" top="0.75" bottom="0.75" header="0.3" footer="0.3"/>
  <pageSetup scale="46" orientation="portrait" r:id="rId1"/>
  <colBreaks count="1" manualBreakCount="1">
    <brk id="12"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6E0BC-FB1C-41EF-B44E-3FF08EFD1714}">
  <dimension ref="A1:J24"/>
  <sheetViews>
    <sheetView zoomScaleNormal="100" workbookViewId="0">
      <selection activeCell="I18" sqref="I18"/>
    </sheetView>
  </sheetViews>
  <sheetFormatPr defaultRowHeight="14.5" x14ac:dyDescent="0.35"/>
  <cols>
    <col min="1" max="1" width="8.81640625" customWidth="1"/>
    <col min="2" max="2" width="8.81640625" hidden="1" customWidth="1"/>
    <col min="3" max="3" width="28.81640625" customWidth="1"/>
    <col min="4" max="4" width="24.7265625" customWidth="1"/>
    <col min="5" max="7" width="15.54296875" customWidth="1"/>
    <col min="8" max="8" width="14.54296875" customWidth="1"/>
    <col min="9" max="9" width="17.54296875" customWidth="1"/>
    <col min="10" max="10" width="18.54296875" customWidth="1"/>
  </cols>
  <sheetData>
    <row r="1" spans="1:10" x14ac:dyDescent="0.35">
      <c r="A1" s="10" t="s">
        <v>0</v>
      </c>
      <c r="B1" s="10"/>
      <c r="C1" s="5"/>
      <c r="D1" s="5"/>
      <c r="E1" s="5"/>
      <c r="F1" s="5"/>
      <c r="G1" s="5"/>
    </row>
    <row r="2" spans="1:10" x14ac:dyDescent="0.35">
      <c r="A2" s="10"/>
      <c r="B2" s="10"/>
      <c r="C2" s="5"/>
      <c r="D2" s="5"/>
      <c r="E2" s="5"/>
      <c r="F2" s="5"/>
      <c r="G2" s="5"/>
      <c r="H2" s="16" t="s">
        <v>2</v>
      </c>
      <c r="I2" s="16"/>
      <c r="J2" s="17" t="s">
        <v>2</v>
      </c>
    </row>
    <row r="3" spans="1:10" ht="52" x14ac:dyDescent="0.35">
      <c r="A3" s="12" t="s">
        <v>3</v>
      </c>
      <c r="B3" s="2" t="s">
        <v>4</v>
      </c>
      <c r="C3" s="4" t="s">
        <v>34</v>
      </c>
      <c r="D3" s="4" t="s">
        <v>35</v>
      </c>
      <c r="E3" s="4" t="s">
        <v>6</v>
      </c>
      <c r="F3" s="3" t="s">
        <v>7</v>
      </c>
      <c r="G3" s="3" t="s">
        <v>8</v>
      </c>
      <c r="H3" s="15" t="s">
        <v>9</v>
      </c>
      <c r="I3" s="12" t="s">
        <v>36</v>
      </c>
      <c r="J3" s="14" t="s">
        <v>11</v>
      </c>
    </row>
    <row r="4" spans="1:10" x14ac:dyDescent="0.35">
      <c r="A4" s="12">
        <v>1</v>
      </c>
      <c r="B4" s="2"/>
      <c r="C4" s="4">
        <v>2</v>
      </c>
      <c r="D4" s="28">
        <v>3</v>
      </c>
      <c r="E4" s="3">
        <v>4</v>
      </c>
      <c r="F4" s="3">
        <v>5</v>
      </c>
      <c r="G4" s="31">
        <v>6</v>
      </c>
      <c r="H4" s="15">
        <v>7</v>
      </c>
      <c r="I4" s="12">
        <v>8</v>
      </c>
      <c r="J4" s="14">
        <v>9</v>
      </c>
    </row>
    <row r="5" spans="1:10" ht="39" customHeight="1" x14ac:dyDescent="0.35">
      <c r="A5" s="34" t="s">
        <v>37</v>
      </c>
      <c r="B5" s="35"/>
      <c r="C5" s="35"/>
      <c r="D5" s="35"/>
      <c r="E5" s="35"/>
      <c r="F5" s="35"/>
      <c r="G5" s="35"/>
      <c r="H5" s="35"/>
      <c r="I5" s="35"/>
      <c r="J5" s="36"/>
    </row>
    <row r="6" spans="1:10" ht="15.5" x14ac:dyDescent="0.35">
      <c r="A6" s="7" t="s">
        <v>13</v>
      </c>
      <c r="B6" s="18"/>
      <c r="C6" s="42" t="s">
        <v>38</v>
      </c>
      <c r="D6" s="29" t="s">
        <v>39</v>
      </c>
      <c r="E6" s="30">
        <v>380000</v>
      </c>
      <c r="F6" s="24">
        <v>11</v>
      </c>
      <c r="G6" s="11" t="s">
        <v>15</v>
      </c>
      <c r="H6" s="13"/>
      <c r="I6" s="4">
        <f>+E6*F6*H6/100</f>
        <v>0</v>
      </c>
      <c r="J6" s="13"/>
    </row>
    <row r="7" spans="1:10" ht="15.5" x14ac:dyDescent="0.35">
      <c r="A7" s="7" t="s">
        <v>16</v>
      </c>
      <c r="B7" s="18"/>
      <c r="C7" s="43"/>
      <c r="D7" s="29" t="s">
        <v>40</v>
      </c>
      <c r="E7" s="30">
        <v>1100000</v>
      </c>
      <c r="F7" s="24">
        <v>8</v>
      </c>
      <c r="G7" s="11" t="s">
        <v>15</v>
      </c>
      <c r="H7" s="13"/>
      <c r="I7" s="4">
        <f t="shared" ref="I7:I17" si="0">+E7*F7*H7/100</f>
        <v>0</v>
      </c>
      <c r="J7" s="13"/>
    </row>
    <row r="8" spans="1:10" ht="15.5" x14ac:dyDescent="0.35">
      <c r="A8" s="7" t="s">
        <v>13</v>
      </c>
      <c r="B8" s="18"/>
      <c r="C8" s="42" t="s">
        <v>41</v>
      </c>
      <c r="D8" s="29" t="s">
        <v>39</v>
      </c>
      <c r="E8" s="30">
        <v>95000</v>
      </c>
      <c r="F8" s="24">
        <v>15</v>
      </c>
      <c r="G8" s="11" t="s">
        <v>15</v>
      </c>
      <c r="H8" s="13"/>
      <c r="I8" s="4">
        <f t="shared" si="0"/>
        <v>0</v>
      </c>
      <c r="J8" s="13"/>
    </row>
    <row r="9" spans="1:10" ht="15.5" x14ac:dyDescent="0.35">
      <c r="A9" s="7" t="s">
        <v>16</v>
      </c>
      <c r="B9" s="18"/>
      <c r="C9" s="43"/>
      <c r="D9" s="29" t="s">
        <v>40</v>
      </c>
      <c r="E9" s="30">
        <v>80000</v>
      </c>
      <c r="F9" s="24">
        <v>18</v>
      </c>
      <c r="G9" s="11" t="s">
        <v>15</v>
      </c>
      <c r="H9" s="13"/>
      <c r="I9" s="4">
        <f t="shared" si="0"/>
        <v>0</v>
      </c>
      <c r="J9" s="13"/>
    </row>
    <row r="10" spans="1:10" ht="15.5" x14ac:dyDescent="0.35">
      <c r="A10" s="7" t="s">
        <v>13</v>
      </c>
      <c r="B10" s="18"/>
      <c r="C10" s="42" t="s">
        <v>42</v>
      </c>
      <c r="D10" s="29" t="s">
        <v>39</v>
      </c>
      <c r="E10" s="30">
        <v>15000</v>
      </c>
      <c r="F10" s="24">
        <v>22</v>
      </c>
      <c r="G10" s="11" t="s">
        <v>15</v>
      </c>
      <c r="H10" s="13"/>
      <c r="I10" s="4">
        <f t="shared" si="0"/>
        <v>0</v>
      </c>
      <c r="J10" s="13"/>
    </row>
    <row r="11" spans="1:10" ht="15.5" x14ac:dyDescent="0.35">
      <c r="A11" s="7" t="s">
        <v>16</v>
      </c>
      <c r="B11" s="18"/>
      <c r="C11" s="43"/>
      <c r="D11" s="29" t="s">
        <v>40</v>
      </c>
      <c r="E11" s="30">
        <v>19000</v>
      </c>
      <c r="F11" s="24">
        <v>28</v>
      </c>
      <c r="G11" s="11" t="s">
        <v>15</v>
      </c>
      <c r="H11" s="13"/>
      <c r="I11" s="4">
        <f t="shared" si="0"/>
        <v>0</v>
      </c>
      <c r="J11" s="13"/>
    </row>
    <row r="12" spans="1:10" ht="15.5" x14ac:dyDescent="0.35">
      <c r="A12" s="7" t="s">
        <v>13</v>
      </c>
      <c r="B12" s="18"/>
      <c r="C12" s="42" t="s">
        <v>43</v>
      </c>
      <c r="D12" s="29" t="s">
        <v>39</v>
      </c>
      <c r="E12" s="30">
        <v>70000</v>
      </c>
      <c r="F12" s="24">
        <v>15</v>
      </c>
      <c r="G12" s="11" t="s">
        <v>15</v>
      </c>
      <c r="H12" s="13"/>
      <c r="I12" s="4">
        <f t="shared" si="0"/>
        <v>0</v>
      </c>
      <c r="J12" s="13"/>
    </row>
    <row r="13" spans="1:10" ht="15.5" x14ac:dyDescent="0.35">
      <c r="A13" s="7" t="s">
        <v>16</v>
      </c>
      <c r="B13" s="18"/>
      <c r="C13" s="43"/>
      <c r="D13" s="29" t="s">
        <v>40</v>
      </c>
      <c r="E13" s="30">
        <v>75000</v>
      </c>
      <c r="F13" s="24">
        <v>15</v>
      </c>
      <c r="G13" s="11" t="s">
        <v>15</v>
      </c>
      <c r="H13" s="13"/>
      <c r="I13" s="4">
        <f t="shared" si="0"/>
        <v>0</v>
      </c>
      <c r="J13" s="13"/>
    </row>
    <row r="14" spans="1:10" ht="15.5" x14ac:dyDescent="0.35">
      <c r="A14" s="7" t="s">
        <v>13</v>
      </c>
      <c r="B14" s="18"/>
      <c r="C14" s="42" t="s">
        <v>44</v>
      </c>
      <c r="D14" s="29" t="s">
        <v>39</v>
      </c>
      <c r="E14" s="30">
        <v>75000</v>
      </c>
      <c r="F14" s="24">
        <v>18</v>
      </c>
      <c r="G14" s="11" t="s">
        <v>15</v>
      </c>
      <c r="H14" s="13"/>
      <c r="I14" s="4">
        <f t="shared" si="0"/>
        <v>0</v>
      </c>
      <c r="J14" s="13"/>
    </row>
    <row r="15" spans="1:10" ht="15.5" x14ac:dyDescent="0.35">
      <c r="A15" s="7" t="s">
        <v>16</v>
      </c>
      <c r="B15" s="18"/>
      <c r="C15" s="43"/>
      <c r="D15" s="29" t="s">
        <v>40</v>
      </c>
      <c r="E15" s="30">
        <v>38000</v>
      </c>
      <c r="F15" s="24">
        <v>19</v>
      </c>
      <c r="G15" s="11" t="s">
        <v>15</v>
      </c>
      <c r="H15" s="13"/>
      <c r="I15" s="4">
        <f t="shared" si="0"/>
        <v>0</v>
      </c>
      <c r="J15" s="13"/>
    </row>
    <row r="16" spans="1:10" ht="15.5" x14ac:dyDescent="0.35">
      <c r="A16" s="7" t="s">
        <v>13</v>
      </c>
      <c r="B16" s="18"/>
      <c r="C16" s="42" t="s">
        <v>45</v>
      </c>
      <c r="D16" s="29" t="s">
        <v>39</v>
      </c>
      <c r="E16" s="30">
        <v>8000</v>
      </c>
      <c r="F16" s="24">
        <v>26</v>
      </c>
      <c r="G16" s="11" t="s">
        <v>15</v>
      </c>
      <c r="H16" s="13"/>
      <c r="I16" s="4">
        <f t="shared" si="0"/>
        <v>0</v>
      </c>
      <c r="J16" s="13"/>
    </row>
    <row r="17" spans="1:10" ht="15.5" x14ac:dyDescent="0.35">
      <c r="A17" s="7" t="s">
        <v>16</v>
      </c>
      <c r="B17" s="18"/>
      <c r="C17" s="43"/>
      <c r="D17" s="29" t="s">
        <v>40</v>
      </c>
      <c r="E17" s="30">
        <v>6000</v>
      </c>
      <c r="F17" s="24">
        <v>21</v>
      </c>
      <c r="G17" s="11" t="s">
        <v>15</v>
      </c>
      <c r="H17" s="13"/>
      <c r="I17" s="4">
        <f t="shared" si="0"/>
        <v>0</v>
      </c>
      <c r="J17" s="13"/>
    </row>
    <row r="18" spans="1:10" x14ac:dyDescent="0.35">
      <c r="A18" s="8"/>
      <c r="B18" s="8"/>
      <c r="C18" s="6"/>
      <c r="D18" s="6"/>
      <c r="E18" s="37" t="s">
        <v>26</v>
      </c>
      <c r="F18" s="38"/>
      <c r="G18" s="38"/>
      <c r="H18" s="44"/>
      <c r="I18" s="21">
        <f>SUM(I6:I17)</f>
        <v>0</v>
      </c>
      <c r="J18" s="1"/>
    </row>
    <row r="19" spans="1:10" ht="15" customHeight="1" x14ac:dyDescent="0.35">
      <c r="A19" s="8"/>
      <c r="B19" s="8"/>
      <c r="C19" s="6"/>
      <c r="D19" s="6"/>
      <c r="E19" s="40" t="s">
        <v>27</v>
      </c>
      <c r="F19" s="41"/>
      <c r="G19" s="41"/>
      <c r="H19" s="20" t="s">
        <v>28</v>
      </c>
      <c r="I19" s="22" t="e">
        <f>I18*H19</f>
        <v>#VALUE!</v>
      </c>
      <c r="J19" s="1"/>
    </row>
    <row r="20" spans="1:10" ht="15" customHeight="1" x14ac:dyDescent="0.35">
      <c r="A20" s="9"/>
      <c r="B20" s="9"/>
      <c r="C20" s="9"/>
      <c r="D20" s="9"/>
      <c r="E20" s="37" t="s">
        <v>29</v>
      </c>
      <c r="F20" s="38"/>
      <c r="G20" s="38"/>
      <c r="H20" s="44"/>
      <c r="I20" s="21" t="e">
        <f>I18+I19</f>
        <v>#VALUE!</v>
      </c>
      <c r="J20" s="1"/>
    </row>
    <row r="21" spans="1:10" ht="30" customHeight="1" x14ac:dyDescent="0.35">
      <c r="A21" s="33" t="s">
        <v>30</v>
      </c>
      <c r="B21" s="33"/>
      <c r="C21" s="33"/>
      <c r="D21" s="33"/>
      <c r="E21" s="33"/>
      <c r="F21" s="33"/>
      <c r="G21" s="33"/>
      <c r="H21" s="33"/>
      <c r="I21" s="33"/>
      <c r="J21" s="33"/>
    </row>
    <row r="22" spans="1:10" ht="14.5" customHeight="1" x14ac:dyDescent="0.35">
      <c r="A22" s="33" t="s">
        <v>31</v>
      </c>
      <c r="B22" s="33"/>
      <c r="C22" s="33"/>
      <c r="D22" s="33"/>
      <c r="E22" s="33"/>
      <c r="F22" s="33"/>
      <c r="G22" s="33"/>
      <c r="H22" s="33"/>
      <c r="I22" s="33"/>
      <c r="J22" s="33"/>
    </row>
    <row r="23" spans="1:10" ht="14.5" customHeight="1" x14ac:dyDescent="0.35">
      <c r="A23" s="33" t="s">
        <v>32</v>
      </c>
      <c r="B23" s="33"/>
      <c r="C23" s="33"/>
      <c r="D23" s="33"/>
      <c r="E23" s="33"/>
      <c r="F23" s="33"/>
      <c r="G23" s="33"/>
      <c r="H23" s="33"/>
      <c r="I23" s="33"/>
      <c r="J23" s="33"/>
    </row>
    <row r="24" spans="1:10" ht="27.65" customHeight="1" x14ac:dyDescent="0.35">
      <c r="A24" s="33" t="s">
        <v>33</v>
      </c>
      <c r="B24" s="33"/>
      <c r="C24" s="33"/>
      <c r="D24" s="33"/>
      <c r="E24" s="33"/>
      <c r="F24" s="33"/>
      <c r="G24" s="33"/>
      <c r="H24" s="33"/>
      <c r="I24" s="33"/>
      <c r="J24" s="33"/>
    </row>
  </sheetData>
  <mergeCells count="14">
    <mergeCell ref="C14:C15"/>
    <mergeCell ref="C16:C17"/>
    <mergeCell ref="A23:J23"/>
    <mergeCell ref="A24:J24"/>
    <mergeCell ref="A5:J5"/>
    <mergeCell ref="E18:H18"/>
    <mergeCell ref="E19:G19"/>
    <mergeCell ref="E20:H20"/>
    <mergeCell ref="A21:J21"/>
    <mergeCell ref="A22:J22"/>
    <mergeCell ref="C6:C7"/>
    <mergeCell ref="C8:C9"/>
    <mergeCell ref="C10:C11"/>
    <mergeCell ref="C12:C13"/>
  </mergeCells>
  <conditionalFormatting sqref="E3">
    <cfRule type="cellIs" dxfId="0" priority="1" operator="equal">
      <formula>"Pasirinkti"</formula>
    </cfRule>
  </conditionalFormatting>
  <pageMargins left="0.7" right="0.7" top="0.75" bottom="0.75" header="0.3" footer="0.3"/>
  <pageSetup scale="46" orientation="portrait" r:id="rId1"/>
  <colBreaks count="1" manualBreakCount="1">
    <brk id="12" max="15" man="1"/>
  </colBreaks>
  <extLst>
    <ext xmlns:x14="http://schemas.microsoft.com/office/spreadsheetml/2009/9/main" uri="{CCE6A557-97BC-4b89-ADB6-D9C93CAAB3DF}">
      <x14:dataValidations xmlns:xm="http://schemas.microsoft.com/office/excel/2006/main" count="1">
        <x14:dataValidation type="list" showInputMessage="1" showErrorMessage="1" xr:uid="{4F667B6C-FC2C-450C-BD1E-A89263C5C6F3}">
          <x14:formula1>
            <xm:f>Sheet1!$A$1:$A$5</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46</v>
      </c>
    </row>
    <row r="2" spans="1:1" x14ac:dyDescent="0.35">
      <c r="A2" s="9" t="s">
        <v>47</v>
      </c>
    </row>
    <row r="3" spans="1:1" x14ac:dyDescent="0.35">
      <c r="A3" s="9" t="s">
        <v>6</v>
      </c>
    </row>
    <row r="4" spans="1:1" x14ac:dyDescent="0.35">
      <c r="A4" s="9" t="s">
        <v>48</v>
      </c>
    </row>
    <row r="5" spans="1:1" x14ac:dyDescent="0.35">
      <c r="A5" s="9" t="s">
        <v>49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25ED56DA27ACFF42AB809830C67C6E7F" ma:contentTypeVersion="0" ma:contentTypeDescription="Kurkite naują dokumentą." ma:contentTypeScope="" ma:versionID="8496265731d91a57c9a3597c8c52127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2BA56F49-1B1F-469F-B068-A1E3430BFE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1 p.o.d.</vt:lpstr>
      <vt:lpstr>2 p.o.d. </vt:lpstr>
      <vt:lpstr>Sheet1</vt:lpstr>
      <vt:lpstr>'1 p.o.d.'!_ftn1</vt:lpstr>
      <vt:lpstr>'2 p.o.d. '!_ftn1</vt:lpstr>
      <vt:lpstr>'1 p.o.d.'!_ftn2</vt:lpstr>
      <vt:lpstr>'2 p.o.d. '!_ftn2</vt:lpstr>
      <vt:lpstr>'1 p.o.d.'!Print_Area</vt:lpstr>
      <vt:lpstr>'2 p.o.d.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Sigita Rulevičienė</cp:lastModifiedBy>
  <cp:revision/>
  <dcterms:created xsi:type="dcterms:W3CDTF">2023-08-16T05:10:24Z</dcterms:created>
  <dcterms:modified xsi:type="dcterms:W3CDTF">2026-05-11T06:10:25Z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0x01010025ED56DA27ACFF42AB809830C67C6E7F</vt:lpwstr>
  </property>
  <property fmtid="{D5CDD505-2E9C-101B-9397-08002B2CF9AE}" pid="10" name="MediaServiceImageTags">
    <vt:lpwstr/>
  </property>
</Properties>
</file>